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\\SERVER2\Users\smatjan\My Documents\PROJEKTI\2024_projekti 2024\VZDRŽEVANJE GOZDNIH CEST 2024\za objavo\"/>
    </mc:Choice>
  </mc:AlternateContent>
  <xr:revisionPtr revIDLastSave="0" documentId="13_ncr:1_{7B68E7C6-2DE1-4D7F-A2E6-359C1F28B0AD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List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" l="1"/>
  <c r="E10" i="2"/>
  <c r="E11" i="2"/>
  <c r="E12" i="2"/>
  <c r="E14" i="2"/>
  <c r="E15" i="2"/>
  <c r="E16" i="2"/>
  <c r="E17" i="2"/>
  <c r="E18" i="2"/>
  <c r="E19" i="2"/>
  <c r="E22" i="2"/>
  <c r="E21" i="2"/>
  <c r="E20" i="2"/>
  <c r="E23" i="2"/>
  <c r="E26" i="2"/>
  <c r="E27" i="2"/>
  <c r="E25" i="2"/>
  <c r="E24" i="2"/>
  <c r="E28" i="2"/>
  <c r="E13" i="2"/>
  <c r="E30" i="2" l="1"/>
  <c r="E31" i="2" s="1"/>
  <c r="E32" i="2" l="1"/>
</calcChain>
</file>

<file path=xl/sharedStrings.xml><?xml version="1.0" encoding="utf-8"?>
<sst xmlns="http://schemas.openxmlformats.org/spreadsheetml/2006/main" count="53" uniqueCount="38">
  <si>
    <t>Zbirni program vzdrževalnih del na gozdnih cestah za leto 2024</t>
  </si>
  <si>
    <t>investitor:</t>
  </si>
  <si>
    <t>opis dela</t>
  </si>
  <si>
    <t>enota</t>
  </si>
  <si>
    <t>količina</t>
  </si>
  <si>
    <t>cena brez ddv v €/enoto</t>
  </si>
  <si>
    <t>znesek v €</t>
  </si>
  <si>
    <t>kol. * cena</t>
  </si>
  <si>
    <t>Prometna signalizacija in oprema - drogovi - dobava materiala / izvedba - dobava in postavitev droga z obbetoniranjem</t>
  </si>
  <si>
    <t>kos</t>
  </si>
  <si>
    <t>Prometna signalizacija in oprema - signalizacija (znaki, table…) - dobava materiala / izvedba - dobava in namestitev signalizacije</t>
  </si>
  <si>
    <t>Ročno vzdrževanje - delavec</t>
  </si>
  <si>
    <t>h</t>
  </si>
  <si>
    <t>Vzdrževanje in obnova vozišč - dobava in razgrinjanje materiala z dozirno verigo - obrabna plast - obrabna plast I</t>
  </si>
  <si>
    <t>m3</t>
  </si>
  <si>
    <t>Vzdrževanje in obnova vozišč - komprimiranje vozišč</t>
  </si>
  <si>
    <t>km</t>
  </si>
  <si>
    <t>Vzdrževanje in obnova vozišč - obnova vozišča z nasipnim materialom in profiliranjem - nosilna plast - nosilna plast II</t>
  </si>
  <si>
    <t>Vzdrževanje in obnova vozišč - obnova vozišča z nasipnim materialom in profiliranjem - obrabna plast - obrabna plast II</t>
  </si>
  <si>
    <t>Vzdrževanje in obnova vozišč - strojno vzdrževanje cestišča z grederjem - brez koritnice</t>
  </si>
  <si>
    <t>Vzdrževanje in obnova vozišč - strojno vzdrževanje cestišča z grederjem - s koritnico - enostransko</t>
  </si>
  <si>
    <t>Vzdrževanje svetlega profila - čiščenje svetlega profila - dvostransko</t>
  </si>
  <si>
    <t>skupaj brez ddv</t>
  </si>
  <si>
    <t>ddv 9,5%</t>
  </si>
  <si>
    <t>Vse skupaj</t>
  </si>
  <si>
    <t>Odvodnjavanje - cevni prepusti dobava in izvedba - plastični - plastični Ø 50 cm</t>
  </si>
  <si>
    <t>m</t>
  </si>
  <si>
    <t>Odvodnjavanje - izdelava prečnega jarka - hribina 3.- 4. kategorije</t>
  </si>
  <si>
    <t>Odvodnjavanje - izdelava prečnega jarka - hribina 5. kategorije</t>
  </si>
  <si>
    <t>Odvodnjavanje - iztočna glava - material in izvedba - kamen v betonu</t>
  </si>
  <si>
    <t>Odvodnjavanje - vtočna glava - material in izvedba - kamen v betonu</t>
  </si>
  <si>
    <t>Odvodnjavanje - čiščenje obstoječih odvodnih naprav - koritinica</t>
  </si>
  <si>
    <t>Odvodnjavanje - čiščenje obstoječih odvodnih naprav - prečni jarki</t>
  </si>
  <si>
    <t>Vzdrževanje in obnova vozišč - strojno vzdrževanje cestišča z grederjem - s koritnico - dvostranski (strešni) naklon vozišča</t>
  </si>
  <si>
    <t>Vzdrževanje in obnova vozišč - strojno vzdrževanje cestišča z grederjem - s koritnico - dvostransko</t>
  </si>
  <si>
    <t>Vzdrževanje in obnova vozišč - strojno vzdrževanje cestišča z rovokopačem - brez koritnice</t>
  </si>
  <si>
    <t>SKUPAJ plan ZGS OENM, OELJ in OEKO</t>
  </si>
  <si>
    <r>
      <t xml:space="preserve">Občina </t>
    </r>
    <r>
      <rPr>
        <b/>
        <sz val="12"/>
        <color theme="1"/>
        <rFont val="Calibri"/>
        <family val="2"/>
        <scheme val="minor"/>
      </rPr>
      <t>Ivančna Gorica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</si>
</sst>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4" fontId="0" fillId="0" borderId="0" xfId="0" applyNumberForma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2</xdr:row>
      <xdr:rowOff>9525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BCE90A1-0F0C-4CE2-9091-B462A3C6B938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3</xdr:row>
      <xdr:rowOff>19050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7CD8EED2-2F00-4AFA-AA54-BAC33ECD4597}"/>
            </a:ext>
          </a:extLst>
        </xdr:cNvPr>
        <xdr:cNvSpPr>
          <a:spLocks noChangeAspect="1" noChangeArrowheads="1"/>
        </xdr:cNvSpPr>
      </xdr:nvSpPr>
      <xdr:spPr bwMode="auto">
        <a:xfrm>
          <a:off x="0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28575</xdr:colOff>
      <xdr:row>1</xdr:row>
      <xdr:rowOff>0</xdr:rowOff>
    </xdr:from>
    <xdr:to>
      <xdr:col>0</xdr:col>
      <xdr:colOff>333375</xdr:colOff>
      <xdr:row>3</xdr:row>
      <xdr:rowOff>19050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E29CDA58-4F43-443E-B9CB-2D1980769EB3}"/>
            </a:ext>
          </a:extLst>
        </xdr:cNvPr>
        <xdr:cNvSpPr>
          <a:spLocks noChangeAspect="1" noChangeArrowheads="1"/>
        </xdr:cNvSpPr>
      </xdr:nvSpPr>
      <xdr:spPr bwMode="auto">
        <a:xfrm>
          <a:off x="28575" y="0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304800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2BF6F1FA-7EF7-41D5-8A45-1F60C4E6917B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1466850</xdr:colOff>
      <xdr:row>0</xdr:row>
      <xdr:rowOff>812154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9A076C04-A01C-4DA9-8E56-D631FEE2B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66850" cy="8121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78817-F7D6-425A-9387-104926AB337B}">
  <dimension ref="A1:E34"/>
  <sheetViews>
    <sheetView showGridLines="0" tabSelected="1" showRuler="0" topLeftCell="A27" zoomScale="120" zoomScaleNormal="120" workbookViewId="0">
      <selection activeCell="H25" sqref="H24:H25"/>
    </sheetView>
  </sheetViews>
  <sheetFormatPr defaultRowHeight="23.25" customHeight="1" x14ac:dyDescent="0.4"/>
  <cols>
    <col min="1" max="1" width="56.53515625" customWidth="1"/>
    <col min="2" max="2" width="7.15234375" style="2" customWidth="1"/>
    <col min="3" max="3" width="8.3046875" customWidth="1"/>
    <col min="4" max="4" width="8.69140625" customWidth="1"/>
    <col min="5" max="5" width="10.3046875" bestFit="1" customWidth="1"/>
  </cols>
  <sheetData>
    <row r="1" spans="1:5" ht="69.75" customHeight="1" x14ac:dyDescent="0.4"/>
    <row r="2" spans="1:5" ht="23.25" customHeight="1" x14ac:dyDescent="0.45">
      <c r="A2" s="10" t="s">
        <v>0</v>
      </c>
      <c r="D2" s="16">
        <v>45399</v>
      </c>
      <c r="E2" s="16"/>
    </row>
    <row r="3" spans="1:5" ht="15.75" customHeight="1" x14ac:dyDescent="0.4"/>
    <row r="4" spans="1:5" ht="23.25" customHeight="1" x14ac:dyDescent="0.4">
      <c r="A4" s="1" t="s">
        <v>1</v>
      </c>
      <c r="B4" s="17" t="s">
        <v>37</v>
      </c>
      <c r="C4" s="17"/>
      <c r="D4" s="17"/>
    </row>
    <row r="5" spans="1:5" ht="23.25" customHeight="1" x14ac:dyDescent="0.4">
      <c r="A5" s="5" t="s">
        <v>36</v>
      </c>
      <c r="B5" s="3"/>
      <c r="C5" s="4"/>
    </row>
    <row r="6" spans="1:5" ht="13.5" customHeight="1" x14ac:dyDescent="0.4"/>
    <row r="7" spans="1:5" s="9" customFormat="1" ht="23.25" customHeight="1" x14ac:dyDescent="0.35">
      <c r="A7" s="18" t="s">
        <v>2</v>
      </c>
      <c r="B7" s="19" t="s">
        <v>3</v>
      </c>
      <c r="C7" s="18" t="s">
        <v>4</v>
      </c>
      <c r="D7" s="18" t="s">
        <v>5</v>
      </c>
      <c r="E7" s="8" t="s">
        <v>6</v>
      </c>
    </row>
    <row r="8" spans="1:5" s="9" customFormat="1" ht="23.25" customHeight="1" x14ac:dyDescent="0.35">
      <c r="A8" s="18"/>
      <c r="B8" s="19"/>
      <c r="C8" s="18"/>
      <c r="D8" s="18"/>
      <c r="E8" s="8" t="s">
        <v>7</v>
      </c>
    </row>
    <row r="9" spans="1:5" ht="18" customHeight="1" x14ac:dyDescent="0.4">
      <c r="A9" s="6" t="s">
        <v>31</v>
      </c>
      <c r="B9" s="7" t="s">
        <v>26</v>
      </c>
      <c r="C9" s="7">
        <v>3000</v>
      </c>
      <c r="D9" s="11"/>
      <c r="E9" s="12">
        <f t="shared" ref="E9:E28" si="0">C9*D9</f>
        <v>0</v>
      </c>
    </row>
    <row r="10" spans="1:5" ht="20.25" customHeight="1" x14ac:dyDescent="0.4">
      <c r="A10" s="6" t="s">
        <v>32</v>
      </c>
      <c r="B10" s="7" t="s">
        <v>26</v>
      </c>
      <c r="C10" s="7">
        <v>80</v>
      </c>
      <c r="D10" s="11"/>
      <c r="E10" s="12">
        <f t="shared" si="0"/>
        <v>0</v>
      </c>
    </row>
    <row r="11" spans="1:5" ht="20.25" customHeight="1" x14ac:dyDescent="0.4">
      <c r="A11" s="6" t="s">
        <v>27</v>
      </c>
      <c r="B11" s="7" t="s">
        <v>26</v>
      </c>
      <c r="C11" s="7">
        <v>30</v>
      </c>
      <c r="D11" s="11"/>
      <c r="E11" s="12">
        <f t="shared" si="0"/>
        <v>0</v>
      </c>
    </row>
    <row r="12" spans="1:5" ht="20.25" customHeight="1" x14ac:dyDescent="0.4">
      <c r="A12" s="6" t="s">
        <v>28</v>
      </c>
      <c r="B12" s="7" t="s">
        <v>26</v>
      </c>
      <c r="C12" s="7">
        <v>50</v>
      </c>
      <c r="D12" s="11"/>
      <c r="E12" s="12">
        <f t="shared" si="0"/>
        <v>0</v>
      </c>
    </row>
    <row r="13" spans="1:5" ht="29.25" customHeight="1" x14ac:dyDescent="0.4">
      <c r="A13" s="6" t="s">
        <v>25</v>
      </c>
      <c r="B13" s="7" t="s">
        <v>26</v>
      </c>
      <c r="C13" s="7">
        <v>10</v>
      </c>
      <c r="D13" s="11"/>
      <c r="E13" s="12">
        <f>C13*D13</f>
        <v>0</v>
      </c>
    </row>
    <row r="14" spans="1:5" ht="20.25" customHeight="1" x14ac:dyDescent="0.4">
      <c r="A14" s="6" t="s">
        <v>29</v>
      </c>
      <c r="B14" s="7" t="s">
        <v>9</v>
      </c>
      <c r="C14" s="7">
        <v>1</v>
      </c>
      <c r="D14" s="11"/>
      <c r="E14" s="12">
        <f t="shared" si="0"/>
        <v>0</v>
      </c>
    </row>
    <row r="15" spans="1:5" ht="20.25" customHeight="1" x14ac:dyDescent="0.4">
      <c r="A15" s="6" t="s">
        <v>30</v>
      </c>
      <c r="B15" s="7" t="s">
        <v>9</v>
      </c>
      <c r="C15" s="7">
        <v>1</v>
      </c>
      <c r="D15" s="11"/>
      <c r="E15" s="12">
        <f t="shared" si="0"/>
        <v>0</v>
      </c>
    </row>
    <row r="16" spans="1:5" ht="29.25" customHeight="1" x14ac:dyDescent="0.4">
      <c r="A16" s="6" t="s">
        <v>8</v>
      </c>
      <c r="B16" s="7" t="s">
        <v>9</v>
      </c>
      <c r="C16" s="7">
        <v>2</v>
      </c>
      <c r="D16" s="11"/>
      <c r="E16" s="12">
        <f t="shared" si="0"/>
        <v>0</v>
      </c>
    </row>
    <row r="17" spans="1:5" ht="29.25" customHeight="1" x14ac:dyDescent="0.4">
      <c r="A17" s="6" t="s">
        <v>10</v>
      </c>
      <c r="B17" s="7" t="s">
        <v>9</v>
      </c>
      <c r="C17" s="7">
        <v>2</v>
      </c>
      <c r="D17" s="11"/>
      <c r="E17" s="12">
        <f t="shared" si="0"/>
        <v>0</v>
      </c>
    </row>
    <row r="18" spans="1:5" ht="16.5" customHeight="1" x14ac:dyDescent="0.4">
      <c r="A18" s="6" t="s">
        <v>11</v>
      </c>
      <c r="B18" s="7" t="s">
        <v>12</v>
      </c>
      <c r="C18" s="7">
        <v>8</v>
      </c>
      <c r="D18" s="11"/>
      <c r="E18" s="12">
        <f t="shared" si="0"/>
        <v>0</v>
      </c>
    </row>
    <row r="19" spans="1:5" ht="29.25" customHeight="1" x14ac:dyDescent="0.4">
      <c r="A19" s="6" t="s">
        <v>13</v>
      </c>
      <c r="B19" s="7" t="s">
        <v>14</v>
      </c>
      <c r="C19" s="7">
        <v>3965.3</v>
      </c>
      <c r="D19" s="11"/>
      <c r="E19" s="12">
        <f t="shared" si="0"/>
        <v>0</v>
      </c>
    </row>
    <row r="20" spans="1:5" ht="29.25" customHeight="1" x14ac:dyDescent="0.4">
      <c r="A20" s="6" t="s">
        <v>18</v>
      </c>
      <c r="B20" s="7" t="s">
        <v>14</v>
      </c>
      <c r="C20" s="7">
        <v>20</v>
      </c>
      <c r="D20" s="11"/>
      <c r="E20" s="12">
        <f>C20*D20</f>
        <v>0</v>
      </c>
    </row>
    <row r="21" spans="1:5" ht="29.25" customHeight="1" x14ac:dyDescent="0.4">
      <c r="A21" s="6" t="s">
        <v>17</v>
      </c>
      <c r="B21" s="7" t="s">
        <v>14</v>
      </c>
      <c r="C21" s="7">
        <v>60</v>
      </c>
      <c r="D21" s="11"/>
      <c r="E21" s="12">
        <f t="shared" si="0"/>
        <v>0</v>
      </c>
    </row>
    <row r="22" spans="1:5" ht="19.5" customHeight="1" x14ac:dyDescent="0.4">
      <c r="A22" s="6" t="s">
        <v>15</v>
      </c>
      <c r="B22" s="7" t="s">
        <v>16</v>
      </c>
      <c r="C22" s="7">
        <v>20.09</v>
      </c>
      <c r="D22" s="11"/>
      <c r="E22" s="12">
        <f>C22*D22</f>
        <v>0</v>
      </c>
    </row>
    <row r="23" spans="1:5" ht="29.25" customHeight="1" x14ac:dyDescent="0.4">
      <c r="A23" s="6" t="s">
        <v>35</v>
      </c>
      <c r="B23" s="7" t="s">
        <v>16</v>
      </c>
      <c r="C23" s="7">
        <v>5</v>
      </c>
      <c r="D23" s="11"/>
      <c r="E23" s="12">
        <f t="shared" si="0"/>
        <v>0</v>
      </c>
    </row>
    <row r="24" spans="1:5" ht="29.25" customHeight="1" x14ac:dyDescent="0.4">
      <c r="A24" s="6" t="s">
        <v>20</v>
      </c>
      <c r="B24" s="7" t="s">
        <v>16</v>
      </c>
      <c r="C24" s="7">
        <v>5.9</v>
      </c>
      <c r="D24" s="11"/>
      <c r="E24" s="12">
        <f>C24*D24</f>
        <v>0</v>
      </c>
    </row>
    <row r="25" spans="1:5" ht="29.25" customHeight="1" x14ac:dyDescent="0.4">
      <c r="A25" s="6" t="s">
        <v>34</v>
      </c>
      <c r="B25" s="7" t="s">
        <v>16</v>
      </c>
      <c r="C25" s="7">
        <v>1.24</v>
      </c>
      <c r="D25" s="11"/>
      <c r="E25" s="12">
        <f>C25*D25</f>
        <v>0</v>
      </c>
    </row>
    <row r="26" spans="1:5" ht="29.25" customHeight="1" x14ac:dyDescent="0.4">
      <c r="A26" s="6" t="s">
        <v>19</v>
      </c>
      <c r="B26" s="7" t="s">
        <v>16</v>
      </c>
      <c r="C26" s="7">
        <v>16.59</v>
      </c>
      <c r="D26" s="11"/>
      <c r="E26" s="12">
        <f t="shared" si="0"/>
        <v>0</v>
      </c>
    </row>
    <row r="27" spans="1:5" ht="29.25" customHeight="1" x14ac:dyDescent="0.4">
      <c r="A27" s="6" t="s">
        <v>33</v>
      </c>
      <c r="B27" s="7" t="s">
        <v>16</v>
      </c>
      <c r="C27" s="7">
        <v>15.59</v>
      </c>
      <c r="D27" s="11"/>
      <c r="E27" s="12">
        <f t="shared" si="0"/>
        <v>0</v>
      </c>
    </row>
    <row r="28" spans="1:5" ht="14.25" customHeight="1" x14ac:dyDescent="0.4">
      <c r="A28" s="6" t="s">
        <v>21</v>
      </c>
      <c r="B28" s="7" t="s">
        <v>16</v>
      </c>
      <c r="C28" s="7">
        <v>6.1199999999999992</v>
      </c>
      <c r="D28" s="11"/>
      <c r="E28" s="12">
        <f t="shared" si="0"/>
        <v>0</v>
      </c>
    </row>
    <row r="29" spans="1:5" ht="21" customHeight="1" x14ac:dyDescent="0.4">
      <c r="B29"/>
      <c r="E29" s="2"/>
    </row>
    <row r="30" spans="1:5" ht="18" customHeight="1" x14ac:dyDescent="0.4">
      <c r="A30" s="13" t="s">
        <v>22</v>
      </c>
      <c r="B30" s="14"/>
      <c r="C30" s="14"/>
      <c r="D30" s="15"/>
      <c r="E30" s="12">
        <f>SUM(E9:E28)</f>
        <v>0</v>
      </c>
    </row>
    <row r="31" spans="1:5" ht="18" customHeight="1" x14ac:dyDescent="0.4">
      <c r="A31" s="13" t="s">
        <v>23</v>
      </c>
      <c r="B31" s="14"/>
      <c r="C31" s="14"/>
      <c r="D31" s="15"/>
      <c r="E31" s="12">
        <f>E30*0.095</f>
        <v>0</v>
      </c>
    </row>
    <row r="32" spans="1:5" ht="18" customHeight="1" x14ac:dyDescent="0.4">
      <c r="A32" s="13" t="s">
        <v>24</v>
      </c>
      <c r="B32" s="14"/>
      <c r="C32" s="14"/>
      <c r="D32" s="15"/>
      <c r="E32" s="12">
        <f>SUM(E30:E31)</f>
        <v>0</v>
      </c>
    </row>
    <row r="33" spans="2:2" ht="18" customHeight="1" x14ac:dyDescent="0.4">
      <c r="B33"/>
    </row>
    <row r="34" spans="2:2" ht="18" customHeight="1" x14ac:dyDescent="0.4">
      <c r="B34"/>
    </row>
  </sheetData>
  <mergeCells count="9">
    <mergeCell ref="A30:D30"/>
    <mergeCell ref="A31:D31"/>
    <mergeCell ref="A32:D32"/>
    <mergeCell ref="D2:E2"/>
    <mergeCell ref="B4:D4"/>
    <mergeCell ref="A7:A8"/>
    <mergeCell ref="B7:B8"/>
    <mergeCell ref="C7:C8"/>
    <mergeCell ref="D7:D8"/>
  </mergeCells>
  <pageMargins left="0.62992125984251968" right="0.23622047244094491" top="0.3937007874015748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 Grah</dc:creator>
  <cp:lastModifiedBy>Simona Matjan</cp:lastModifiedBy>
  <cp:lastPrinted>2024-04-18T05:29:08Z</cp:lastPrinted>
  <dcterms:created xsi:type="dcterms:W3CDTF">2015-06-05T18:17:20Z</dcterms:created>
  <dcterms:modified xsi:type="dcterms:W3CDTF">2024-06-24T09:41:31Z</dcterms:modified>
</cp:coreProperties>
</file>